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030" windowHeight="6870"/>
  </bookViews>
  <sheets>
    <sheet name="Sheet1" sheetId="7" r:id="rId1"/>
  </sheets>
  <definedNames>
    <definedName name="_GoA1">_GoA1</definedName>
    <definedName name="Capture.Capture">Capture.Capture</definedName>
  </definedNames>
  <calcPr calcId="144525"/>
</workbook>
</file>

<file path=xl/sharedStrings.xml><?xml version="1.0" encoding="utf-8"?>
<sst xmlns="http://schemas.openxmlformats.org/spreadsheetml/2006/main" count="38" uniqueCount="38">
  <si>
    <t>电磁线圈接地电阻检测量过程监视统计表及监视质控图</t>
  </si>
  <si>
    <t>测量设备名称：   15B+万用表</t>
  </si>
  <si>
    <t xml:space="preserve">被测参数名称: </t>
  </si>
  <si>
    <t>电磁线圈接地电阻</t>
  </si>
  <si>
    <t>测量周期：</t>
  </si>
  <si>
    <t>每次测量时监测</t>
  </si>
  <si>
    <t>仪器编号：</t>
  </si>
  <si>
    <t>EE-02-01</t>
  </si>
  <si>
    <t>测量参数:</t>
  </si>
  <si>
    <t>（5±5）Ω</t>
  </si>
  <si>
    <r>
      <rPr>
        <sz val="10"/>
        <rFont val="宋体"/>
        <charset val="134"/>
      </rPr>
      <t>日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期：</t>
    </r>
  </si>
  <si>
    <r>
      <rPr>
        <sz val="10"/>
        <rFont val="宋体"/>
        <charset val="134"/>
      </rPr>
      <t>时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间：</t>
    </r>
  </si>
  <si>
    <r>
      <rPr>
        <sz val="10"/>
        <rFont val="宋体"/>
        <charset val="134"/>
      </rPr>
      <t>测</t>
    </r>
    <r>
      <rPr>
        <sz val="10"/>
        <rFont val="Times New Roman"/>
        <charset val="134"/>
      </rPr>
      <t xml:space="preserve">         </t>
    </r>
    <r>
      <rPr>
        <sz val="10"/>
        <rFont val="宋体"/>
        <charset val="134"/>
      </rPr>
      <t>量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值</t>
    </r>
  </si>
  <si>
    <r>
      <rPr>
        <sz val="9"/>
        <rFont val="宋体"/>
        <charset val="134"/>
      </rPr>
      <t>平均值</t>
    </r>
    <r>
      <rPr>
        <sz val="9"/>
        <rFont val="Times New Roman"/>
        <charset val="134"/>
      </rPr>
      <t>(X)</t>
    </r>
  </si>
  <si>
    <r>
      <rPr>
        <sz val="9"/>
        <rFont val="宋体"/>
        <charset val="134"/>
      </rPr>
      <t>（</t>
    </r>
    <r>
      <rPr>
        <sz val="9"/>
        <rFont val="Times New Roman"/>
        <charset val="134"/>
      </rPr>
      <t>R)</t>
    </r>
  </si>
  <si>
    <t>X</t>
  </si>
  <si>
    <r>
      <rPr>
        <sz val="9"/>
        <rFont val="Times New Roman"/>
        <charset val="134"/>
      </rPr>
      <t>UCLx=X+A</t>
    </r>
    <r>
      <rPr>
        <vertAlign val="subscript"/>
        <sz val="9"/>
        <rFont val="Times New Roman"/>
        <charset val="134"/>
      </rPr>
      <t>2</t>
    </r>
    <r>
      <rPr>
        <sz val="9"/>
        <rFont val="Times New Roman"/>
        <charset val="134"/>
      </rPr>
      <t>R</t>
    </r>
  </si>
  <si>
    <t>A2</t>
  </si>
  <si>
    <r>
      <rPr>
        <sz val="9"/>
        <rFont val="宋体"/>
        <charset val="134"/>
      </rPr>
      <t xml:space="preserve">注：
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 xml:space="preserve">）每次测量数据不少于三个。
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）每组测量数据数量应统一。</t>
    </r>
  </si>
  <si>
    <t>R</t>
  </si>
  <si>
    <r>
      <rPr>
        <sz val="9"/>
        <rFont val="Times New Roman"/>
        <charset val="134"/>
      </rPr>
      <t>LCLx=X-A</t>
    </r>
    <r>
      <rPr>
        <vertAlign val="subscript"/>
        <sz val="9"/>
        <rFont val="Times New Roman"/>
        <charset val="134"/>
      </rPr>
      <t>2</t>
    </r>
    <r>
      <rPr>
        <sz val="9"/>
        <rFont val="Times New Roman"/>
        <charset val="134"/>
      </rPr>
      <t>R</t>
    </r>
  </si>
  <si>
    <t>D3</t>
  </si>
  <si>
    <t>UCLr=D4R</t>
  </si>
  <si>
    <t>D4</t>
  </si>
  <si>
    <t>LCLr=D3R</t>
  </si>
  <si>
    <r>
      <rPr>
        <sz val="9"/>
        <color indexed="10"/>
        <rFont val="Times New Roman"/>
        <charset val="134"/>
      </rPr>
      <t>X</t>
    </r>
    <r>
      <rPr>
        <sz val="9"/>
        <color indexed="10"/>
        <rFont val="宋体"/>
        <charset val="134"/>
      </rPr>
      <t>均值</t>
    </r>
  </si>
  <si>
    <t>UCLx</t>
  </si>
  <si>
    <t>LCLx</t>
  </si>
  <si>
    <r>
      <rPr>
        <sz val="9"/>
        <color indexed="10"/>
        <rFont val="Times New Roman"/>
        <charset val="134"/>
      </rPr>
      <t>R</t>
    </r>
    <r>
      <rPr>
        <sz val="9"/>
        <color indexed="10"/>
        <rFont val="宋体"/>
        <charset val="134"/>
      </rPr>
      <t>均值</t>
    </r>
  </si>
  <si>
    <t>UCLr</t>
  </si>
  <si>
    <t>LCLr</t>
  </si>
  <si>
    <t>由以上数据总得控制图</t>
  </si>
  <si>
    <t xml:space="preserve"> </t>
  </si>
  <si>
    <t>判定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</si>
  <si>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按照控制图对异常判断各项准则，对控制图中各测量点的分布状态进行判断，本装置测量过程未出现异常，从控制图分布来看，所有点数据均在上、下控制限内，点数据在控制图走向上看未发现异常现象，没有出现不受控的系统效应的影响和不受控的随机效应影响。</t>
    </r>
  </si>
  <si>
    <t>结果</t>
  </si>
  <si>
    <t xml:space="preserve"> 利用平均值-极差控制图,通过定期观察测量结果的平均值和极差变化情况,判断该电磁线圈接地电阻检测的测量过程处于受控状态。</t>
  </si>
  <si>
    <t xml:space="preserve">   </t>
  </si>
</sst>
</file>

<file path=xl/styles.xml><?xml version="1.0" encoding="utf-8"?>
<styleSheet xmlns="http://schemas.openxmlformats.org/spreadsheetml/2006/main">
  <numFmts count="11">
    <numFmt numFmtId="176" formatCode="0.0;[Red]0.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);[Red]\(0.00\)"/>
    <numFmt numFmtId="178" formatCode="0.00000_);[Red]\(0.00000\)"/>
    <numFmt numFmtId="179" formatCode="0.000_);[Red]\(0.000\)"/>
    <numFmt numFmtId="180" formatCode="m/d"/>
    <numFmt numFmtId="181" formatCode="0.00000;[Red]0.00000"/>
    <numFmt numFmtId="182" formatCode="0.000;[Red]0.000"/>
  </numFmts>
  <fonts count="36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name val="Times New Roman"/>
      <charset val="134"/>
    </font>
    <font>
      <sz val="9"/>
      <color indexed="10"/>
      <name val="宋体"/>
      <charset val="134"/>
    </font>
    <font>
      <sz val="9"/>
      <color indexed="17"/>
      <name val="Times New Roman"/>
      <charset val="134"/>
    </font>
    <font>
      <sz val="9"/>
      <color indexed="10"/>
      <name val="Times New Roman"/>
      <charset val="134"/>
    </font>
    <font>
      <sz val="9"/>
      <color indexed="48"/>
      <name val="Times New Roman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vertAlign val="subscript"/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3" borderId="16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18" borderId="14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20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9" fontId="6" fillId="0" borderId="2" xfId="0" applyNumberFormat="1" applyFont="1" applyBorder="1" applyAlignment="1">
      <alignment horizontal="center" vertical="center"/>
    </xf>
    <xf numFmtId="179" fontId="4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8" fontId="10" fillId="0" borderId="0" xfId="0" applyNumberFormat="1" applyFont="1" applyBorder="1" applyAlignment="1">
      <alignment horizontal="center" vertical="center"/>
    </xf>
    <xf numFmtId="178" fontId="9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/>
    </xf>
    <xf numFmtId="14" fontId="2" fillId="2" borderId="2" xfId="0" applyNumberFormat="1" applyFont="1" applyFill="1" applyBorder="1" applyAlignment="1">
      <alignment horizontal="center" vertical="center"/>
    </xf>
    <xf numFmtId="181" fontId="4" fillId="0" borderId="0" xfId="0" applyNumberFormat="1" applyFont="1" applyFill="1" applyBorder="1" applyAlignment="1">
      <alignment horizontal="center" vertical="center"/>
    </xf>
    <xf numFmtId="181" fontId="3" fillId="0" borderId="0" xfId="0" applyNumberFormat="1" applyFont="1" applyFill="1" applyBorder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9" fontId="4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179" fontId="10" fillId="0" borderId="0" xfId="0" applyNumberFormat="1" applyFont="1" applyBorder="1" applyAlignment="1">
      <alignment horizontal="center" vertical="center"/>
    </xf>
    <xf numFmtId="182" fontId="9" fillId="0" borderId="0" xfId="0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  <color indexed="10"/>
      </font>
      <fill>
        <patternFill patternType="solid">
          <bgColor indexed="44"/>
        </patternFill>
      </fill>
    </dxf>
    <dxf>
      <font>
        <b val="1"/>
        <i val="0"/>
        <color indexed="10"/>
      </font>
      <fill>
        <patternFill patternType="solid"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000"/>
              <a:t>均值控制图</a:t>
            </a:r>
            <a:endParaRPr lang="zh-CN" altLang="en-US" sz="10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delete val="1"/>
          </c:dLbls>
          <c:val>
            <c:numRef>
              <c:f>Sheet1!$C$11:$L$11</c:f>
              <c:numCache>
                <c:formatCode>0.00_);[Red]\(0.00\)</c:formatCode>
                <c:ptCount val="10"/>
                <c:pt idx="0">
                  <c:v>4.4</c:v>
                </c:pt>
                <c:pt idx="1">
                  <c:v>4.4</c:v>
                </c:pt>
                <c:pt idx="2">
                  <c:v>5.6</c:v>
                </c:pt>
                <c:pt idx="3">
                  <c:v>5.4</c:v>
                </c:pt>
                <c:pt idx="4">
                  <c:v>4.4</c:v>
                </c:pt>
                <c:pt idx="5">
                  <c:v>4.8</c:v>
                </c:pt>
                <c:pt idx="6">
                  <c:v>5.2</c:v>
                </c:pt>
                <c:pt idx="7">
                  <c:v>3.6</c:v>
                </c:pt>
                <c:pt idx="8">
                  <c:v>5.8</c:v>
                </c:pt>
                <c:pt idx="9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61829776"/>
        <c:axId val="161830336"/>
      </c:lineChart>
      <c:catAx>
        <c:axId val="16182977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1830336"/>
        <c:crosses val="autoZero"/>
        <c:auto val="1"/>
        <c:lblAlgn val="ctr"/>
        <c:lblOffset val="100"/>
        <c:noMultiLvlLbl val="0"/>
      </c:catAx>
      <c:valAx>
        <c:axId val="161830336"/>
        <c:scaling>
          <c:orientation val="minMax"/>
          <c:max val="6.5"/>
          <c:min val="3"/>
        </c:scaling>
        <c:delete val="0"/>
        <c:axPos val="l"/>
        <c:majorGridlines/>
        <c:numFmt formatCode="0.00_);[Red]\(0.0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1829776"/>
        <c:crosses val="autoZero"/>
        <c:crossBetween val="between"/>
        <c:majorUnit val="0.5"/>
      </c:valAx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000"/>
              <a:t>极差控制图</a:t>
            </a:r>
            <a:endParaRPr lang="zh-CN" altLang="en-US" sz="10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delete val="1"/>
          </c:dLbls>
          <c:val>
            <c:numRef>
              <c:f>Sheet1!$C$12:$L$12</c:f>
              <c:numCache>
                <c:formatCode>0.00_);[Red]\(0.00\)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61832576"/>
        <c:axId val="161833136"/>
      </c:lineChart>
      <c:catAx>
        <c:axId val="16183257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1833136"/>
        <c:crosses val="autoZero"/>
        <c:auto val="1"/>
        <c:lblAlgn val="ctr"/>
        <c:lblOffset val="100"/>
        <c:noMultiLvlLbl val="0"/>
      </c:catAx>
      <c:valAx>
        <c:axId val="161833136"/>
        <c:scaling>
          <c:orientation val="minMax"/>
          <c:max val="6"/>
          <c:min val="0"/>
        </c:scaling>
        <c:delete val="0"/>
        <c:axPos val="l"/>
        <c:majorGridlines/>
        <c:numFmt formatCode="0.00_);[Red]\(0.0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1832576"/>
        <c:crosses val="autoZero"/>
        <c:crossBetween val="between"/>
        <c:majorUnit val="1"/>
      </c:valAx>
    </c:plotArea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133350</xdr:colOff>
      <xdr:row>11</xdr:row>
      <xdr:rowOff>38100</xdr:rowOff>
    </xdr:from>
    <xdr:to>
      <xdr:col>1</xdr:col>
      <xdr:colOff>200025</xdr:colOff>
      <xdr:row>11</xdr:row>
      <xdr:rowOff>38100</xdr:rowOff>
    </xdr:to>
    <xdr:sp>
      <xdr:nvSpPr>
        <xdr:cNvPr id="2" name="Line 1"/>
        <xdr:cNvSpPr>
          <a:spLocks noChangeShapeType="1"/>
        </xdr:cNvSpPr>
      </xdr:nvSpPr>
      <xdr:spPr>
        <a:xfrm>
          <a:off x="457200" y="20447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>
      <xdr:nvSpPr>
        <xdr:cNvPr id="4" name="Line 3"/>
        <xdr:cNvSpPr>
          <a:spLocks noChangeShapeType="1"/>
        </xdr:cNvSpPr>
      </xdr:nvSpPr>
      <xdr:spPr>
        <a:xfrm>
          <a:off x="457200" y="27209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>
      <xdr:nvSpPr>
        <xdr:cNvPr id="5" name="Line 4"/>
        <xdr:cNvSpPr>
          <a:spLocks noChangeShapeType="1"/>
        </xdr:cNvSpPr>
      </xdr:nvSpPr>
      <xdr:spPr>
        <a:xfrm>
          <a:off x="457200" y="30162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>
      <xdr:nvSpPr>
        <xdr:cNvPr id="6" name="Line 5"/>
        <xdr:cNvSpPr>
          <a:spLocks noChangeShapeType="1"/>
        </xdr:cNvSpPr>
      </xdr:nvSpPr>
      <xdr:spPr>
        <a:xfrm>
          <a:off x="457200" y="27019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>
      <xdr:nvSpPr>
        <xdr:cNvPr id="7" name="Line 6"/>
        <xdr:cNvSpPr>
          <a:spLocks noChangeShapeType="1"/>
        </xdr:cNvSpPr>
      </xdr:nvSpPr>
      <xdr:spPr>
        <a:xfrm>
          <a:off x="2886075" y="30162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>
      <xdr:nvSpPr>
        <xdr:cNvPr id="8" name="Line 7"/>
        <xdr:cNvSpPr>
          <a:spLocks noChangeShapeType="1"/>
        </xdr:cNvSpPr>
      </xdr:nvSpPr>
      <xdr:spPr>
        <a:xfrm>
          <a:off x="3114675" y="3016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>
      <xdr:nvSpPr>
        <xdr:cNvPr id="9" name="Line 8"/>
        <xdr:cNvSpPr>
          <a:spLocks noChangeShapeType="1"/>
        </xdr:cNvSpPr>
      </xdr:nvSpPr>
      <xdr:spPr>
        <a:xfrm>
          <a:off x="3057525" y="32829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>
      <xdr:nvSpPr>
        <xdr:cNvPr id="10" name="Line 9"/>
        <xdr:cNvSpPr>
          <a:spLocks noChangeShapeType="1"/>
        </xdr:cNvSpPr>
      </xdr:nvSpPr>
      <xdr:spPr>
        <a:xfrm>
          <a:off x="3048000" y="34448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>
      <xdr:nvSpPr>
        <xdr:cNvPr id="11" name="Line 10"/>
        <xdr:cNvSpPr>
          <a:spLocks noChangeShapeType="1"/>
        </xdr:cNvSpPr>
      </xdr:nvSpPr>
      <xdr:spPr>
        <a:xfrm>
          <a:off x="2886075" y="2997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>
      <xdr:nvSpPr>
        <xdr:cNvPr id="12" name="Line 11"/>
        <xdr:cNvSpPr>
          <a:spLocks noChangeShapeType="1"/>
        </xdr:cNvSpPr>
      </xdr:nvSpPr>
      <xdr:spPr>
        <a:xfrm>
          <a:off x="2876550" y="27209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>
      <xdr:nvSpPr>
        <xdr:cNvPr id="13" name="Line 12"/>
        <xdr:cNvSpPr>
          <a:spLocks noChangeShapeType="1"/>
        </xdr:cNvSpPr>
      </xdr:nvSpPr>
      <xdr:spPr>
        <a:xfrm>
          <a:off x="2876550" y="27019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>
      <xdr:nvSpPr>
        <xdr:cNvPr id="14" name="Line 13"/>
        <xdr:cNvSpPr>
          <a:spLocks noChangeShapeType="1"/>
        </xdr:cNvSpPr>
      </xdr:nvSpPr>
      <xdr:spPr>
        <a:xfrm>
          <a:off x="3124200" y="27209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142875</xdr:colOff>
      <xdr:row>10</xdr:row>
      <xdr:rowOff>47625</xdr:rowOff>
    </xdr:from>
    <xdr:to>
      <xdr:col>1</xdr:col>
      <xdr:colOff>209550</xdr:colOff>
      <xdr:row>10</xdr:row>
      <xdr:rowOff>47625</xdr:rowOff>
    </xdr:to>
    <xdr:sp>
      <xdr:nvSpPr>
        <xdr:cNvPr id="16" name="Line 15"/>
        <xdr:cNvSpPr>
          <a:spLocks noChangeShapeType="1"/>
        </xdr:cNvSpPr>
      </xdr:nvSpPr>
      <xdr:spPr>
        <a:xfrm>
          <a:off x="466725" y="18637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>
      <xdr:nvSpPr>
        <xdr:cNvPr id="17" name="Line 16"/>
        <xdr:cNvSpPr>
          <a:spLocks noChangeShapeType="1"/>
        </xdr:cNvSpPr>
      </xdr:nvSpPr>
      <xdr:spPr>
        <a:xfrm>
          <a:off x="457200" y="29972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11</xdr:row>
      <xdr:rowOff>38100</xdr:rowOff>
    </xdr:from>
    <xdr:to>
      <xdr:col>1</xdr:col>
      <xdr:colOff>200025</xdr:colOff>
      <xdr:row>11</xdr:row>
      <xdr:rowOff>38100</xdr:rowOff>
    </xdr:to>
    <xdr:sp>
      <xdr:nvSpPr>
        <xdr:cNvPr id="21" name="Line 21"/>
        <xdr:cNvSpPr>
          <a:spLocks noChangeShapeType="1"/>
        </xdr:cNvSpPr>
      </xdr:nvSpPr>
      <xdr:spPr>
        <a:xfrm>
          <a:off x="457200" y="20447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>
      <xdr:nvSpPr>
        <xdr:cNvPr id="23" name="Line 23"/>
        <xdr:cNvSpPr>
          <a:spLocks noChangeShapeType="1"/>
        </xdr:cNvSpPr>
      </xdr:nvSpPr>
      <xdr:spPr>
        <a:xfrm>
          <a:off x="457200" y="27209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>
      <xdr:nvSpPr>
        <xdr:cNvPr id="24" name="Line 24"/>
        <xdr:cNvSpPr>
          <a:spLocks noChangeShapeType="1"/>
        </xdr:cNvSpPr>
      </xdr:nvSpPr>
      <xdr:spPr>
        <a:xfrm>
          <a:off x="457200" y="30162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>
      <xdr:nvSpPr>
        <xdr:cNvPr id="25" name="Line 25"/>
        <xdr:cNvSpPr>
          <a:spLocks noChangeShapeType="1"/>
        </xdr:cNvSpPr>
      </xdr:nvSpPr>
      <xdr:spPr>
        <a:xfrm>
          <a:off x="457200" y="27019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>
      <xdr:nvSpPr>
        <xdr:cNvPr id="26" name="Line 26"/>
        <xdr:cNvSpPr>
          <a:spLocks noChangeShapeType="1"/>
        </xdr:cNvSpPr>
      </xdr:nvSpPr>
      <xdr:spPr>
        <a:xfrm>
          <a:off x="2886075" y="30162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>
      <xdr:nvSpPr>
        <xdr:cNvPr id="27" name="Line 27"/>
        <xdr:cNvSpPr>
          <a:spLocks noChangeShapeType="1"/>
        </xdr:cNvSpPr>
      </xdr:nvSpPr>
      <xdr:spPr>
        <a:xfrm>
          <a:off x="3114675" y="3016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>
      <xdr:nvSpPr>
        <xdr:cNvPr id="28" name="Line 28"/>
        <xdr:cNvSpPr>
          <a:spLocks noChangeShapeType="1"/>
        </xdr:cNvSpPr>
      </xdr:nvSpPr>
      <xdr:spPr>
        <a:xfrm>
          <a:off x="3057525" y="32829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>
      <xdr:nvSpPr>
        <xdr:cNvPr id="29" name="Line 29"/>
        <xdr:cNvSpPr>
          <a:spLocks noChangeShapeType="1"/>
        </xdr:cNvSpPr>
      </xdr:nvSpPr>
      <xdr:spPr>
        <a:xfrm>
          <a:off x="3048000" y="34448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>
      <xdr:nvSpPr>
        <xdr:cNvPr id="30" name="Line 30"/>
        <xdr:cNvSpPr>
          <a:spLocks noChangeShapeType="1"/>
        </xdr:cNvSpPr>
      </xdr:nvSpPr>
      <xdr:spPr>
        <a:xfrm>
          <a:off x="2886075" y="2997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>
      <xdr:nvSpPr>
        <xdr:cNvPr id="31" name="Line 31"/>
        <xdr:cNvSpPr>
          <a:spLocks noChangeShapeType="1"/>
        </xdr:cNvSpPr>
      </xdr:nvSpPr>
      <xdr:spPr>
        <a:xfrm>
          <a:off x="2876550" y="27209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>
      <xdr:nvSpPr>
        <xdr:cNvPr id="32" name="Line 32"/>
        <xdr:cNvSpPr>
          <a:spLocks noChangeShapeType="1"/>
        </xdr:cNvSpPr>
      </xdr:nvSpPr>
      <xdr:spPr>
        <a:xfrm>
          <a:off x="2876550" y="27019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>
      <xdr:nvSpPr>
        <xdr:cNvPr id="33" name="Line 33"/>
        <xdr:cNvSpPr>
          <a:spLocks noChangeShapeType="1"/>
        </xdr:cNvSpPr>
      </xdr:nvSpPr>
      <xdr:spPr>
        <a:xfrm>
          <a:off x="3124200" y="27209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142875</xdr:colOff>
      <xdr:row>10</xdr:row>
      <xdr:rowOff>47625</xdr:rowOff>
    </xdr:from>
    <xdr:to>
      <xdr:col>1</xdr:col>
      <xdr:colOff>209550</xdr:colOff>
      <xdr:row>10</xdr:row>
      <xdr:rowOff>47625</xdr:rowOff>
    </xdr:to>
    <xdr:sp>
      <xdr:nvSpPr>
        <xdr:cNvPr id="35" name="Line 35"/>
        <xdr:cNvSpPr>
          <a:spLocks noChangeShapeType="1"/>
        </xdr:cNvSpPr>
      </xdr:nvSpPr>
      <xdr:spPr>
        <a:xfrm>
          <a:off x="466725" y="18637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>
      <xdr:nvSpPr>
        <xdr:cNvPr id="36" name="Line 36"/>
        <xdr:cNvSpPr>
          <a:spLocks noChangeShapeType="1"/>
        </xdr:cNvSpPr>
      </xdr:nvSpPr>
      <xdr:spPr>
        <a:xfrm>
          <a:off x="457200" y="29972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104774</xdr:colOff>
      <xdr:row>25</xdr:row>
      <xdr:rowOff>142875</xdr:rowOff>
    </xdr:from>
    <xdr:to>
      <xdr:col>11</xdr:col>
      <xdr:colOff>466725</xdr:colOff>
      <xdr:row>34</xdr:row>
      <xdr:rowOff>66675</xdr:rowOff>
    </xdr:to>
    <xdr:graphicFrame>
      <xdr:nvGraphicFramePr>
        <xdr:cNvPr id="42" name="图表 41"/>
        <xdr:cNvGraphicFramePr/>
      </xdr:nvGraphicFramePr>
      <xdr:xfrm>
        <a:off x="104140" y="3778250"/>
        <a:ext cx="7534910" cy="2028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>
      <xdr:nvSpPr>
        <xdr:cNvPr id="43" name="Line 3"/>
        <xdr:cNvSpPr>
          <a:spLocks noChangeShapeType="1"/>
        </xdr:cNvSpPr>
      </xdr:nvSpPr>
      <xdr:spPr>
        <a:xfrm>
          <a:off x="457200" y="27209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>
      <xdr:nvSpPr>
        <xdr:cNvPr id="44" name="Line 5"/>
        <xdr:cNvSpPr>
          <a:spLocks noChangeShapeType="1"/>
        </xdr:cNvSpPr>
      </xdr:nvSpPr>
      <xdr:spPr>
        <a:xfrm>
          <a:off x="457200" y="27019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>
      <xdr:nvSpPr>
        <xdr:cNvPr id="45" name="Line 23"/>
        <xdr:cNvSpPr>
          <a:spLocks noChangeShapeType="1"/>
        </xdr:cNvSpPr>
      </xdr:nvSpPr>
      <xdr:spPr>
        <a:xfrm>
          <a:off x="457200" y="27209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>
      <xdr:nvSpPr>
        <xdr:cNvPr id="46" name="Line 25"/>
        <xdr:cNvSpPr>
          <a:spLocks noChangeShapeType="1"/>
        </xdr:cNvSpPr>
      </xdr:nvSpPr>
      <xdr:spPr>
        <a:xfrm>
          <a:off x="457200" y="27019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13</xdr:row>
      <xdr:rowOff>38100</xdr:rowOff>
    </xdr:from>
    <xdr:to>
      <xdr:col>1</xdr:col>
      <xdr:colOff>209550</xdr:colOff>
      <xdr:row>13</xdr:row>
      <xdr:rowOff>38100</xdr:rowOff>
    </xdr:to>
    <xdr:sp>
      <xdr:nvSpPr>
        <xdr:cNvPr id="47" name="Line 3"/>
        <xdr:cNvSpPr>
          <a:spLocks noChangeShapeType="1"/>
        </xdr:cNvSpPr>
      </xdr:nvSpPr>
      <xdr:spPr>
        <a:xfrm>
          <a:off x="457200" y="24257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>
      <xdr:nvSpPr>
        <xdr:cNvPr id="48" name="Line 4"/>
        <xdr:cNvSpPr>
          <a:spLocks noChangeShapeType="1"/>
        </xdr:cNvSpPr>
      </xdr:nvSpPr>
      <xdr:spPr>
        <a:xfrm>
          <a:off x="457200" y="27209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13</xdr:row>
      <xdr:rowOff>19050</xdr:rowOff>
    </xdr:from>
    <xdr:to>
      <xdr:col>1</xdr:col>
      <xdr:colOff>209550</xdr:colOff>
      <xdr:row>13</xdr:row>
      <xdr:rowOff>19050</xdr:rowOff>
    </xdr:to>
    <xdr:sp>
      <xdr:nvSpPr>
        <xdr:cNvPr id="49" name="Line 5"/>
        <xdr:cNvSpPr>
          <a:spLocks noChangeShapeType="1"/>
        </xdr:cNvSpPr>
      </xdr:nvSpPr>
      <xdr:spPr>
        <a:xfrm>
          <a:off x="457200" y="24066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>
      <xdr:nvSpPr>
        <xdr:cNvPr id="50" name="Line 16"/>
        <xdr:cNvSpPr>
          <a:spLocks noChangeShapeType="1"/>
        </xdr:cNvSpPr>
      </xdr:nvSpPr>
      <xdr:spPr>
        <a:xfrm>
          <a:off x="457200" y="27019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>
      <xdr:nvSpPr>
        <xdr:cNvPr id="51" name="Line 21"/>
        <xdr:cNvSpPr>
          <a:spLocks noChangeShapeType="1"/>
        </xdr:cNvSpPr>
      </xdr:nvSpPr>
      <xdr:spPr>
        <a:xfrm>
          <a:off x="457200" y="27209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>
      <xdr:nvSpPr>
        <xdr:cNvPr id="52" name="Line 23"/>
        <xdr:cNvSpPr>
          <a:spLocks noChangeShapeType="1"/>
        </xdr:cNvSpPr>
      </xdr:nvSpPr>
      <xdr:spPr>
        <a:xfrm>
          <a:off x="457200" y="27019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13</xdr:row>
      <xdr:rowOff>38100</xdr:rowOff>
    </xdr:from>
    <xdr:to>
      <xdr:col>1</xdr:col>
      <xdr:colOff>209550</xdr:colOff>
      <xdr:row>13</xdr:row>
      <xdr:rowOff>38100</xdr:rowOff>
    </xdr:to>
    <xdr:sp>
      <xdr:nvSpPr>
        <xdr:cNvPr id="53" name="Line 37"/>
        <xdr:cNvSpPr>
          <a:spLocks noChangeShapeType="1"/>
        </xdr:cNvSpPr>
      </xdr:nvSpPr>
      <xdr:spPr>
        <a:xfrm>
          <a:off x="457200" y="24257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>
      <xdr:nvSpPr>
        <xdr:cNvPr id="54" name="Line 38"/>
        <xdr:cNvSpPr>
          <a:spLocks noChangeShapeType="1"/>
        </xdr:cNvSpPr>
      </xdr:nvSpPr>
      <xdr:spPr>
        <a:xfrm>
          <a:off x="457200" y="27209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13</xdr:row>
      <xdr:rowOff>19050</xdr:rowOff>
    </xdr:from>
    <xdr:to>
      <xdr:col>1</xdr:col>
      <xdr:colOff>209550</xdr:colOff>
      <xdr:row>13</xdr:row>
      <xdr:rowOff>19050</xdr:rowOff>
    </xdr:to>
    <xdr:sp>
      <xdr:nvSpPr>
        <xdr:cNvPr id="55" name="Line 39"/>
        <xdr:cNvSpPr>
          <a:spLocks noChangeShapeType="1"/>
        </xdr:cNvSpPr>
      </xdr:nvSpPr>
      <xdr:spPr>
        <a:xfrm>
          <a:off x="457200" y="24066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>
      <xdr:nvSpPr>
        <xdr:cNvPr id="56" name="Line 50"/>
        <xdr:cNvSpPr>
          <a:spLocks noChangeShapeType="1"/>
        </xdr:cNvSpPr>
      </xdr:nvSpPr>
      <xdr:spPr>
        <a:xfrm>
          <a:off x="457200" y="27019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13</xdr:row>
      <xdr:rowOff>38100</xdr:rowOff>
    </xdr:from>
    <xdr:to>
      <xdr:col>1</xdr:col>
      <xdr:colOff>209550</xdr:colOff>
      <xdr:row>13</xdr:row>
      <xdr:rowOff>38100</xdr:rowOff>
    </xdr:to>
    <xdr:sp>
      <xdr:nvSpPr>
        <xdr:cNvPr id="57" name="Line 55"/>
        <xdr:cNvSpPr>
          <a:spLocks noChangeShapeType="1"/>
        </xdr:cNvSpPr>
      </xdr:nvSpPr>
      <xdr:spPr>
        <a:xfrm>
          <a:off x="457200" y="24257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>
      <xdr:nvSpPr>
        <xdr:cNvPr id="58" name="Line 56"/>
        <xdr:cNvSpPr>
          <a:spLocks noChangeShapeType="1"/>
        </xdr:cNvSpPr>
      </xdr:nvSpPr>
      <xdr:spPr>
        <a:xfrm>
          <a:off x="457200" y="27209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13</xdr:row>
      <xdr:rowOff>19050</xdr:rowOff>
    </xdr:from>
    <xdr:to>
      <xdr:col>1</xdr:col>
      <xdr:colOff>209550</xdr:colOff>
      <xdr:row>13</xdr:row>
      <xdr:rowOff>19050</xdr:rowOff>
    </xdr:to>
    <xdr:sp>
      <xdr:nvSpPr>
        <xdr:cNvPr id="59" name="Line 57"/>
        <xdr:cNvSpPr>
          <a:spLocks noChangeShapeType="1"/>
        </xdr:cNvSpPr>
      </xdr:nvSpPr>
      <xdr:spPr>
        <a:xfrm>
          <a:off x="457200" y="24066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>
      <xdr:nvSpPr>
        <xdr:cNvPr id="60" name="Line 68"/>
        <xdr:cNvSpPr>
          <a:spLocks noChangeShapeType="1"/>
        </xdr:cNvSpPr>
      </xdr:nvSpPr>
      <xdr:spPr>
        <a:xfrm>
          <a:off x="457200" y="27019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14</xdr:row>
      <xdr:rowOff>38100</xdr:rowOff>
    </xdr:from>
    <xdr:to>
      <xdr:col>5</xdr:col>
      <xdr:colOff>95250</xdr:colOff>
      <xdr:row>14</xdr:row>
      <xdr:rowOff>38100</xdr:rowOff>
    </xdr:to>
    <xdr:sp>
      <xdr:nvSpPr>
        <xdr:cNvPr id="61" name="Line 7"/>
        <xdr:cNvSpPr>
          <a:spLocks noChangeShapeType="1"/>
        </xdr:cNvSpPr>
      </xdr:nvSpPr>
      <xdr:spPr>
        <a:xfrm>
          <a:off x="2886075" y="27209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257175</xdr:colOff>
      <xdr:row>14</xdr:row>
      <xdr:rowOff>38100</xdr:rowOff>
    </xdr:from>
    <xdr:to>
      <xdr:col>5</xdr:col>
      <xdr:colOff>314325</xdr:colOff>
      <xdr:row>14</xdr:row>
      <xdr:rowOff>38100</xdr:rowOff>
    </xdr:to>
    <xdr:sp>
      <xdr:nvSpPr>
        <xdr:cNvPr id="62" name="Line 8"/>
        <xdr:cNvSpPr>
          <a:spLocks noChangeShapeType="1"/>
        </xdr:cNvSpPr>
      </xdr:nvSpPr>
      <xdr:spPr>
        <a:xfrm>
          <a:off x="3114675" y="27209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200025</xdr:colOff>
      <xdr:row>15</xdr:row>
      <xdr:rowOff>38100</xdr:rowOff>
    </xdr:from>
    <xdr:to>
      <xdr:col>5</xdr:col>
      <xdr:colOff>247650</xdr:colOff>
      <xdr:row>15</xdr:row>
      <xdr:rowOff>38100</xdr:rowOff>
    </xdr:to>
    <xdr:sp>
      <xdr:nvSpPr>
        <xdr:cNvPr id="63" name="Line 9"/>
        <xdr:cNvSpPr>
          <a:spLocks noChangeShapeType="1"/>
        </xdr:cNvSpPr>
      </xdr:nvSpPr>
      <xdr:spPr>
        <a:xfrm>
          <a:off x="3057525" y="30162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190500</xdr:colOff>
      <xdr:row>16</xdr:row>
      <xdr:rowOff>38100</xdr:rowOff>
    </xdr:from>
    <xdr:to>
      <xdr:col>5</xdr:col>
      <xdr:colOff>247650</xdr:colOff>
      <xdr:row>16</xdr:row>
      <xdr:rowOff>38100</xdr:rowOff>
    </xdr:to>
    <xdr:sp>
      <xdr:nvSpPr>
        <xdr:cNvPr id="64" name="Line 10"/>
        <xdr:cNvSpPr>
          <a:spLocks noChangeShapeType="1"/>
        </xdr:cNvSpPr>
      </xdr:nvSpPr>
      <xdr:spPr>
        <a:xfrm>
          <a:off x="3048000" y="32829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14</xdr:row>
      <xdr:rowOff>19050</xdr:rowOff>
    </xdr:from>
    <xdr:to>
      <xdr:col>5</xdr:col>
      <xdr:colOff>95250</xdr:colOff>
      <xdr:row>14</xdr:row>
      <xdr:rowOff>19050</xdr:rowOff>
    </xdr:to>
    <xdr:sp>
      <xdr:nvSpPr>
        <xdr:cNvPr id="65" name="Line 11"/>
        <xdr:cNvSpPr>
          <a:spLocks noChangeShapeType="1"/>
        </xdr:cNvSpPr>
      </xdr:nvSpPr>
      <xdr:spPr>
        <a:xfrm>
          <a:off x="2886075" y="27019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13</xdr:row>
      <xdr:rowOff>38100</xdr:rowOff>
    </xdr:from>
    <xdr:to>
      <xdr:col>5</xdr:col>
      <xdr:colOff>85725</xdr:colOff>
      <xdr:row>13</xdr:row>
      <xdr:rowOff>38100</xdr:rowOff>
    </xdr:to>
    <xdr:sp>
      <xdr:nvSpPr>
        <xdr:cNvPr id="66" name="Line 12"/>
        <xdr:cNvSpPr>
          <a:spLocks noChangeShapeType="1"/>
        </xdr:cNvSpPr>
      </xdr:nvSpPr>
      <xdr:spPr>
        <a:xfrm>
          <a:off x="2876550" y="24257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13</xdr:row>
      <xdr:rowOff>19050</xdr:rowOff>
    </xdr:from>
    <xdr:to>
      <xdr:col>5</xdr:col>
      <xdr:colOff>85725</xdr:colOff>
      <xdr:row>13</xdr:row>
      <xdr:rowOff>19050</xdr:rowOff>
    </xdr:to>
    <xdr:sp>
      <xdr:nvSpPr>
        <xdr:cNvPr id="67" name="Line 13"/>
        <xdr:cNvSpPr>
          <a:spLocks noChangeShapeType="1"/>
        </xdr:cNvSpPr>
      </xdr:nvSpPr>
      <xdr:spPr>
        <a:xfrm>
          <a:off x="2876550" y="24066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266700</xdr:colOff>
      <xdr:row>13</xdr:row>
      <xdr:rowOff>38100</xdr:rowOff>
    </xdr:from>
    <xdr:to>
      <xdr:col>5</xdr:col>
      <xdr:colOff>323850</xdr:colOff>
      <xdr:row>13</xdr:row>
      <xdr:rowOff>38100</xdr:rowOff>
    </xdr:to>
    <xdr:sp>
      <xdr:nvSpPr>
        <xdr:cNvPr id="68" name="Line 14"/>
        <xdr:cNvSpPr>
          <a:spLocks noChangeShapeType="1"/>
        </xdr:cNvSpPr>
      </xdr:nvSpPr>
      <xdr:spPr>
        <a:xfrm>
          <a:off x="3124200" y="24257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>
      <xdr:nvSpPr>
        <xdr:cNvPr id="69" name="Line 27"/>
        <xdr:cNvSpPr>
          <a:spLocks noChangeShapeType="1"/>
        </xdr:cNvSpPr>
      </xdr:nvSpPr>
      <xdr:spPr>
        <a:xfrm>
          <a:off x="2886075" y="30162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>
      <xdr:nvSpPr>
        <xdr:cNvPr id="70" name="Line 28"/>
        <xdr:cNvSpPr>
          <a:spLocks noChangeShapeType="1"/>
        </xdr:cNvSpPr>
      </xdr:nvSpPr>
      <xdr:spPr>
        <a:xfrm>
          <a:off x="3114675" y="3016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>
      <xdr:nvSpPr>
        <xdr:cNvPr id="71" name="Line 29"/>
        <xdr:cNvSpPr>
          <a:spLocks noChangeShapeType="1"/>
        </xdr:cNvSpPr>
      </xdr:nvSpPr>
      <xdr:spPr>
        <a:xfrm>
          <a:off x="3057525" y="32829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>
      <xdr:nvSpPr>
        <xdr:cNvPr id="72" name="Line 31"/>
        <xdr:cNvSpPr>
          <a:spLocks noChangeShapeType="1"/>
        </xdr:cNvSpPr>
      </xdr:nvSpPr>
      <xdr:spPr>
        <a:xfrm>
          <a:off x="2886075" y="2997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>
      <xdr:nvSpPr>
        <xdr:cNvPr id="73" name="Line 32"/>
        <xdr:cNvSpPr>
          <a:spLocks noChangeShapeType="1"/>
        </xdr:cNvSpPr>
      </xdr:nvSpPr>
      <xdr:spPr>
        <a:xfrm>
          <a:off x="2876550" y="27209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>
      <xdr:nvSpPr>
        <xdr:cNvPr id="74" name="Line 33"/>
        <xdr:cNvSpPr>
          <a:spLocks noChangeShapeType="1"/>
        </xdr:cNvSpPr>
      </xdr:nvSpPr>
      <xdr:spPr>
        <a:xfrm>
          <a:off x="2876550" y="27019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>
      <xdr:nvSpPr>
        <xdr:cNvPr id="75" name="Line 34"/>
        <xdr:cNvSpPr>
          <a:spLocks noChangeShapeType="1"/>
        </xdr:cNvSpPr>
      </xdr:nvSpPr>
      <xdr:spPr>
        <a:xfrm>
          <a:off x="3124200" y="27209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14</xdr:row>
      <xdr:rowOff>38100</xdr:rowOff>
    </xdr:from>
    <xdr:to>
      <xdr:col>5</xdr:col>
      <xdr:colOff>95250</xdr:colOff>
      <xdr:row>14</xdr:row>
      <xdr:rowOff>38100</xdr:rowOff>
    </xdr:to>
    <xdr:sp>
      <xdr:nvSpPr>
        <xdr:cNvPr id="76" name="Line 44"/>
        <xdr:cNvSpPr>
          <a:spLocks noChangeShapeType="1"/>
        </xdr:cNvSpPr>
      </xdr:nvSpPr>
      <xdr:spPr>
        <a:xfrm>
          <a:off x="2886075" y="27209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257175</xdr:colOff>
      <xdr:row>14</xdr:row>
      <xdr:rowOff>38100</xdr:rowOff>
    </xdr:from>
    <xdr:to>
      <xdr:col>5</xdr:col>
      <xdr:colOff>314325</xdr:colOff>
      <xdr:row>14</xdr:row>
      <xdr:rowOff>38100</xdr:rowOff>
    </xdr:to>
    <xdr:sp>
      <xdr:nvSpPr>
        <xdr:cNvPr id="77" name="Line 45"/>
        <xdr:cNvSpPr>
          <a:spLocks noChangeShapeType="1"/>
        </xdr:cNvSpPr>
      </xdr:nvSpPr>
      <xdr:spPr>
        <a:xfrm>
          <a:off x="3114675" y="27209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200025</xdr:colOff>
      <xdr:row>15</xdr:row>
      <xdr:rowOff>38100</xdr:rowOff>
    </xdr:from>
    <xdr:to>
      <xdr:col>5</xdr:col>
      <xdr:colOff>247650</xdr:colOff>
      <xdr:row>15</xdr:row>
      <xdr:rowOff>38100</xdr:rowOff>
    </xdr:to>
    <xdr:sp>
      <xdr:nvSpPr>
        <xdr:cNvPr id="78" name="Line 46"/>
        <xdr:cNvSpPr>
          <a:spLocks noChangeShapeType="1"/>
        </xdr:cNvSpPr>
      </xdr:nvSpPr>
      <xdr:spPr>
        <a:xfrm>
          <a:off x="3057525" y="30162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190500</xdr:colOff>
      <xdr:row>16</xdr:row>
      <xdr:rowOff>38100</xdr:rowOff>
    </xdr:from>
    <xdr:to>
      <xdr:col>5</xdr:col>
      <xdr:colOff>247650</xdr:colOff>
      <xdr:row>16</xdr:row>
      <xdr:rowOff>38100</xdr:rowOff>
    </xdr:to>
    <xdr:sp>
      <xdr:nvSpPr>
        <xdr:cNvPr id="79" name="Line 47"/>
        <xdr:cNvSpPr>
          <a:spLocks noChangeShapeType="1"/>
        </xdr:cNvSpPr>
      </xdr:nvSpPr>
      <xdr:spPr>
        <a:xfrm>
          <a:off x="3048000" y="32829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14</xdr:row>
      <xdr:rowOff>19050</xdr:rowOff>
    </xdr:from>
    <xdr:to>
      <xdr:col>5</xdr:col>
      <xdr:colOff>95250</xdr:colOff>
      <xdr:row>14</xdr:row>
      <xdr:rowOff>19050</xdr:rowOff>
    </xdr:to>
    <xdr:sp>
      <xdr:nvSpPr>
        <xdr:cNvPr id="80" name="Line 48"/>
        <xdr:cNvSpPr>
          <a:spLocks noChangeShapeType="1"/>
        </xdr:cNvSpPr>
      </xdr:nvSpPr>
      <xdr:spPr>
        <a:xfrm>
          <a:off x="2886075" y="27019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13</xdr:row>
      <xdr:rowOff>38100</xdr:rowOff>
    </xdr:from>
    <xdr:to>
      <xdr:col>5</xdr:col>
      <xdr:colOff>85725</xdr:colOff>
      <xdr:row>13</xdr:row>
      <xdr:rowOff>38100</xdr:rowOff>
    </xdr:to>
    <xdr:sp>
      <xdr:nvSpPr>
        <xdr:cNvPr id="81" name="Line 49"/>
        <xdr:cNvSpPr>
          <a:spLocks noChangeShapeType="1"/>
        </xdr:cNvSpPr>
      </xdr:nvSpPr>
      <xdr:spPr>
        <a:xfrm>
          <a:off x="2876550" y="24257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13</xdr:row>
      <xdr:rowOff>19050</xdr:rowOff>
    </xdr:from>
    <xdr:to>
      <xdr:col>5</xdr:col>
      <xdr:colOff>85725</xdr:colOff>
      <xdr:row>13</xdr:row>
      <xdr:rowOff>19050</xdr:rowOff>
    </xdr:to>
    <xdr:sp>
      <xdr:nvSpPr>
        <xdr:cNvPr id="82" name="Line 50"/>
        <xdr:cNvSpPr>
          <a:spLocks noChangeShapeType="1"/>
        </xdr:cNvSpPr>
      </xdr:nvSpPr>
      <xdr:spPr>
        <a:xfrm>
          <a:off x="2876550" y="24066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266700</xdr:colOff>
      <xdr:row>13</xdr:row>
      <xdr:rowOff>38100</xdr:rowOff>
    </xdr:from>
    <xdr:to>
      <xdr:col>5</xdr:col>
      <xdr:colOff>323850</xdr:colOff>
      <xdr:row>13</xdr:row>
      <xdr:rowOff>38100</xdr:rowOff>
    </xdr:to>
    <xdr:sp>
      <xdr:nvSpPr>
        <xdr:cNvPr id="83" name="Line 51"/>
        <xdr:cNvSpPr>
          <a:spLocks noChangeShapeType="1"/>
        </xdr:cNvSpPr>
      </xdr:nvSpPr>
      <xdr:spPr>
        <a:xfrm>
          <a:off x="3124200" y="24257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14</xdr:row>
      <xdr:rowOff>38100</xdr:rowOff>
    </xdr:from>
    <xdr:to>
      <xdr:col>5</xdr:col>
      <xdr:colOff>95250</xdr:colOff>
      <xdr:row>14</xdr:row>
      <xdr:rowOff>38100</xdr:rowOff>
    </xdr:to>
    <xdr:sp>
      <xdr:nvSpPr>
        <xdr:cNvPr id="84" name="Line 64"/>
        <xdr:cNvSpPr>
          <a:spLocks noChangeShapeType="1"/>
        </xdr:cNvSpPr>
      </xdr:nvSpPr>
      <xdr:spPr>
        <a:xfrm>
          <a:off x="2886075" y="27209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257175</xdr:colOff>
      <xdr:row>14</xdr:row>
      <xdr:rowOff>38100</xdr:rowOff>
    </xdr:from>
    <xdr:to>
      <xdr:col>5</xdr:col>
      <xdr:colOff>314325</xdr:colOff>
      <xdr:row>14</xdr:row>
      <xdr:rowOff>38100</xdr:rowOff>
    </xdr:to>
    <xdr:sp>
      <xdr:nvSpPr>
        <xdr:cNvPr id="85" name="Line 65"/>
        <xdr:cNvSpPr>
          <a:spLocks noChangeShapeType="1"/>
        </xdr:cNvSpPr>
      </xdr:nvSpPr>
      <xdr:spPr>
        <a:xfrm>
          <a:off x="3114675" y="27209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200025</xdr:colOff>
      <xdr:row>15</xdr:row>
      <xdr:rowOff>38100</xdr:rowOff>
    </xdr:from>
    <xdr:to>
      <xdr:col>5</xdr:col>
      <xdr:colOff>247650</xdr:colOff>
      <xdr:row>15</xdr:row>
      <xdr:rowOff>38100</xdr:rowOff>
    </xdr:to>
    <xdr:sp>
      <xdr:nvSpPr>
        <xdr:cNvPr id="86" name="Line 66"/>
        <xdr:cNvSpPr>
          <a:spLocks noChangeShapeType="1"/>
        </xdr:cNvSpPr>
      </xdr:nvSpPr>
      <xdr:spPr>
        <a:xfrm>
          <a:off x="3057525" y="30162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190500</xdr:colOff>
      <xdr:row>16</xdr:row>
      <xdr:rowOff>38100</xdr:rowOff>
    </xdr:from>
    <xdr:to>
      <xdr:col>5</xdr:col>
      <xdr:colOff>247650</xdr:colOff>
      <xdr:row>16</xdr:row>
      <xdr:rowOff>38100</xdr:rowOff>
    </xdr:to>
    <xdr:sp>
      <xdr:nvSpPr>
        <xdr:cNvPr id="87" name="Line 67"/>
        <xdr:cNvSpPr>
          <a:spLocks noChangeShapeType="1"/>
        </xdr:cNvSpPr>
      </xdr:nvSpPr>
      <xdr:spPr>
        <a:xfrm>
          <a:off x="3048000" y="32829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28575</xdr:colOff>
      <xdr:row>14</xdr:row>
      <xdr:rowOff>19050</xdr:rowOff>
    </xdr:from>
    <xdr:to>
      <xdr:col>5</xdr:col>
      <xdr:colOff>95250</xdr:colOff>
      <xdr:row>14</xdr:row>
      <xdr:rowOff>19050</xdr:rowOff>
    </xdr:to>
    <xdr:sp>
      <xdr:nvSpPr>
        <xdr:cNvPr id="88" name="Line 68"/>
        <xdr:cNvSpPr>
          <a:spLocks noChangeShapeType="1"/>
        </xdr:cNvSpPr>
      </xdr:nvSpPr>
      <xdr:spPr>
        <a:xfrm>
          <a:off x="2886075" y="27019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13</xdr:row>
      <xdr:rowOff>38100</xdr:rowOff>
    </xdr:from>
    <xdr:to>
      <xdr:col>5</xdr:col>
      <xdr:colOff>85725</xdr:colOff>
      <xdr:row>13</xdr:row>
      <xdr:rowOff>38100</xdr:rowOff>
    </xdr:to>
    <xdr:sp>
      <xdr:nvSpPr>
        <xdr:cNvPr id="89" name="Line 69"/>
        <xdr:cNvSpPr>
          <a:spLocks noChangeShapeType="1"/>
        </xdr:cNvSpPr>
      </xdr:nvSpPr>
      <xdr:spPr>
        <a:xfrm>
          <a:off x="2876550" y="24257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19050</xdr:colOff>
      <xdr:row>13</xdr:row>
      <xdr:rowOff>19050</xdr:rowOff>
    </xdr:from>
    <xdr:to>
      <xdr:col>5</xdr:col>
      <xdr:colOff>85725</xdr:colOff>
      <xdr:row>13</xdr:row>
      <xdr:rowOff>19050</xdr:rowOff>
    </xdr:to>
    <xdr:sp>
      <xdr:nvSpPr>
        <xdr:cNvPr id="90" name="Line 70"/>
        <xdr:cNvSpPr>
          <a:spLocks noChangeShapeType="1"/>
        </xdr:cNvSpPr>
      </xdr:nvSpPr>
      <xdr:spPr>
        <a:xfrm>
          <a:off x="2876550" y="24066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266700</xdr:colOff>
      <xdr:row>13</xdr:row>
      <xdr:rowOff>38100</xdr:rowOff>
    </xdr:from>
    <xdr:to>
      <xdr:col>5</xdr:col>
      <xdr:colOff>323850</xdr:colOff>
      <xdr:row>13</xdr:row>
      <xdr:rowOff>38100</xdr:rowOff>
    </xdr:to>
    <xdr:sp>
      <xdr:nvSpPr>
        <xdr:cNvPr id="91" name="Line 71"/>
        <xdr:cNvSpPr>
          <a:spLocks noChangeShapeType="1"/>
        </xdr:cNvSpPr>
      </xdr:nvSpPr>
      <xdr:spPr>
        <a:xfrm>
          <a:off x="3124200" y="24257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123825</xdr:colOff>
      <xdr:row>34</xdr:row>
      <xdr:rowOff>161925</xdr:rowOff>
    </xdr:from>
    <xdr:to>
      <xdr:col>11</xdr:col>
      <xdr:colOff>495300</xdr:colOff>
      <xdr:row>43</xdr:row>
      <xdr:rowOff>161925</xdr:rowOff>
    </xdr:to>
    <xdr:graphicFrame>
      <xdr:nvGraphicFramePr>
        <xdr:cNvPr id="92" name="图表 91"/>
        <xdr:cNvGraphicFramePr/>
      </xdr:nvGraphicFramePr>
      <xdr:xfrm>
        <a:off x="123825" y="5902325"/>
        <a:ext cx="7543800" cy="1714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66675</xdr:colOff>
      <xdr:row>26</xdr:row>
      <xdr:rowOff>276224</xdr:rowOff>
    </xdr:from>
    <xdr:to>
      <xdr:col>11</xdr:col>
      <xdr:colOff>314325</xdr:colOff>
      <xdr:row>26</xdr:row>
      <xdr:rowOff>276224</xdr:rowOff>
    </xdr:to>
    <xdr:cxnSp>
      <xdr:nvCxnSpPr>
        <xdr:cNvPr id="39" name="直接连接符 38"/>
        <xdr:cNvCxnSpPr/>
      </xdr:nvCxnSpPr>
      <xdr:spPr>
        <a:xfrm flipV="1">
          <a:off x="390525" y="4320540"/>
          <a:ext cx="7096125" cy="0"/>
        </a:xfrm>
        <a:prstGeom prst="line">
          <a:avLst/>
        </a:prstGeom>
        <a:ln w="15875">
          <a:solidFill>
            <a:srgbClr val="FF0000">
              <a:alpha val="81000"/>
            </a:srgbClr>
          </a:solidFill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0.04661</cdr:x>
      <cdr:y>0.79611</cdr:y>
    </cdr:from>
    <cdr:to>
      <cdr:x>0.98143</cdr:x>
      <cdr:y>0.79611</cdr:y>
    </cdr:to>
    <cdr:sp>
      <cdr:nvSpPr>
        <cdr:cNvPr id="2" name="直接连接符 1"/>
        <cdr:cNvSpPr/>
      </cdr:nvSpPr>
      <cdr:spPr xmlns:a="http://schemas.openxmlformats.org/drawingml/2006/main">
        <a:xfrm xmlns:a="http://schemas.openxmlformats.org/drawingml/2006/main" flipV="1">
          <a:off x="387540" y="1562091"/>
          <a:ext cx="7043785" cy="0"/>
        </a:xfrm>
        <a:prstGeom xmlns:a="http://schemas.openxmlformats.org/drawingml/2006/main" prst="line">
          <a:avLst/>
        </a:prstGeom>
        <a:ln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sp>
  </cdr:relSizeAnchor>
  <cdr:relSizeAnchor xmlns:cdr="http://schemas.openxmlformats.org/drawingml/2006/chartDrawing">
    <cdr:from>
      <cdr:x>0.05116</cdr:x>
      <cdr:y>0.52912</cdr:y>
    </cdr:from>
    <cdr:to>
      <cdr:x>0.98598</cdr:x>
      <cdr:y>0.52912</cdr:y>
    </cdr:to>
    <cdr:sp>
      <cdr:nvSpPr>
        <cdr:cNvPr id="3" name="直接连接符 2"/>
        <cdr:cNvSpPr/>
      </cdr:nvSpPr>
      <cdr:spPr xmlns:a="http://schemas.openxmlformats.org/drawingml/2006/main">
        <a:xfrm xmlns:a="http://schemas.openxmlformats.org/drawingml/2006/main" flipV="1">
          <a:off x="425450" y="1038220"/>
          <a:ext cx="7043785" cy="0"/>
        </a:xfrm>
        <a:prstGeom xmlns:a="http://schemas.openxmlformats.org/drawingml/2006/main" prst="line">
          <a:avLst/>
        </a:prstGeom>
        <a:ln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0.04512</cdr:x>
      <cdr:y>0.57505</cdr:y>
    </cdr:from>
    <cdr:to>
      <cdr:x>0.98477</cdr:x>
      <cdr:y>0.57505</cdr:y>
    </cdr:to>
    <cdr:sp>
      <cdr:nvSpPr>
        <cdr:cNvPr id="2" name="直接连接符 1"/>
        <cdr:cNvSpPr/>
      </cdr:nvSpPr>
      <cdr:spPr xmlns:a="http://schemas.openxmlformats.org/drawingml/2006/main">
        <a:xfrm xmlns:a="http://schemas.openxmlformats.org/drawingml/2006/main" flipV="1">
          <a:off x="375617" y="936621"/>
          <a:ext cx="7088532" cy="0"/>
        </a:xfrm>
        <a:prstGeom xmlns:a="http://schemas.openxmlformats.org/drawingml/2006/main" prst="line">
          <a:avLst/>
        </a:prstGeom>
        <a:ln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sp>
  </cdr:relSizeAnchor>
  <cdr:relSizeAnchor xmlns:cdr="http://schemas.openxmlformats.org/drawingml/2006/chartDrawing">
    <cdr:from>
      <cdr:x>0.04174</cdr:x>
      <cdr:y>0.30409</cdr:y>
    </cdr:from>
    <cdr:to>
      <cdr:x>0.9814</cdr:x>
      <cdr:y>0.30409</cdr:y>
    </cdr:to>
    <cdr:sp>
      <cdr:nvSpPr>
        <cdr:cNvPr id="3" name="直接连接符 2"/>
        <cdr:cNvSpPr/>
      </cdr:nvSpPr>
      <cdr:spPr xmlns:a="http://schemas.openxmlformats.org/drawingml/2006/main">
        <a:xfrm xmlns:a="http://schemas.openxmlformats.org/drawingml/2006/main" flipV="1">
          <a:off x="347445" y="495302"/>
          <a:ext cx="7088607" cy="0"/>
        </a:xfrm>
        <a:prstGeom xmlns:a="http://schemas.openxmlformats.org/drawingml/2006/main" prst="line">
          <a:avLst/>
        </a:prstGeom>
        <a:ln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sp>
  </cdr:relSizeAnchor>
  <cdr:relSizeAnchor xmlns:cdr="http://schemas.openxmlformats.org/drawingml/2006/chartDrawing">
    <cdr:from>
      <cdr:x>0.04569</cdr:x>
      <cdr:y>0.80702</cdr:y>
    </cdr:from>
    <cdr:to>
      <cdr:x>0.98534</cdr:x>
      <cdr:y>0.80702</cdr:y>
    </cdr:to>
    <cdr:sp>
      <cdr:nvSpPr>
        <cdr:cNvPr id="4" name="直接连接符 3"/>
        <cdr:cNvSpPr/>
      </cdr:nvSpPr>
      <cdr:spPr xmlns:a="http://schemas.openxmlformats.org/drawingml/2006/main">
        <a:xfrm xmlns:a="http://schemas.openxmlformats.org/drawingml/2006/main" flipV="1">
          <a:off x="504825" y="1314450"/>
          <a:ext cx="7088532" cy="0"/>
        </a:xfrm>
        <a:prstGeom xmlns:a="http://schemas.openxmlformats.org/drawingml/2006/main" prst="line">
          <a:avLst/>
        </a:prstGeom>
        <a:ln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topLeftCell="A31" workbookViewId="0">
      <selection activeCell="L4" sqref="L4"/>
    </sheetView>
  </sheetViews>
  <sheetFormatPr defaultColWidth="9" defaultRowHeight="15"/>
  <cols>
    <col min="1" max="1" width="4.25" style="2" customWidth="1"/>
    <col min="2" max="2" width="4.5" style="2" customWidth="1"/>
    <col min="3" max="4" width="9.625" style="2" customWidth="1"/>
    <col min="5" max="5" width="9.5" style="2" customWidth="1"/>
    <col min="6" max="6" width="10.125" style="2" customWidth="1"/>
    <col min="7" max="7" width="8.75" style="2" customWidth="1"/>
    <col min="8" max="8" width="9.5" style="2" customWidth="1"/>
    <col min="9" max="9" width="9.875" style="2" customWidth="1"/>
    <col min="10" max="10" width="9.5" style="2" customWidth="1"/>
    <col min="11" max="12" width="8.875" style="2" customWidth="1"/>
    <col min="13" max="15" width="8.625" style="2" customWidth="1"/>
    <col min="16" max="16384" width="9" style="2"/>
  </cols>
  <sheetData>
    <row r="1" ht="23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/>
      <c r="C2" s="4"/>
      <c r="D2" s="4"/>
      <c r="E2" s="5"/>
      <c r="F2" s="6" t="s">
        <v>2</v>
      </c>
      <c r="G2" s="6"/>
      <c r="H2" s="7" t="s">
        <v>3</v>
      </c>
      <c r="I2" s="49"/>
      <c r="J2" s="5" t="s">
        <v>4</v>
      </c>
      <c r="K2" s="50" t="s">
        <v>5</v>
      </c>
      <c r="L2" s="50"/>
    </row>
    <row r="3" spans="1:12">
      <c r="A3" s="6" t="s">
        <v>6</v>
      </c>
      <c r="B3" s="6"/>
      <c r="C3" s="6" t="s">
        <v>7</v>
      </c>
      <c r="D3" s="6"/>
      <c r="E3" s="5"/>
      <c r="F3" s="6" t="s">
        <v>8</v>
      </c>
      <c r="G3" s="6"/>
      <c r="H3" s="7" t="s">
        <v>9</v>
      </c>
      <c r="I3" s="7"/>
      <c r="J3" s="5"/>
      <c r="K3" s="6"/>
      <c r="L3" s="6"/>
    </row>
    <row r="4" spans="1:12">
      <c r="A4" s="8" t="s">
        <v>10</v>
      </c>
      <c r="B4" s="8"/>
      <c r="C4" s="9">
        <v>43511</v>
      </c>
      <c r="D4" s="9">
        <v>43544</v>
      </c>
      <c r="E4" s="9">
        <v>43580</v>
      </c>
      <c r="F4" s="9">
        <v>43615</v>
      </c>
      <c r="G4" s="9">
        <v>43621</v>
      </c>
      <c r="H4" s="9">
        <v>43656</v>
      </c>
      <c r="I4" s="9">
        <v>43692</v>
      </c>
      <c r="J4" s="9">
        <v>43728</v>
      </c>
      <c r="K4" s="9">
        <v>43763</v>
      </c>
      <c r="L4" s="9">
        <v>43799</v>
      </c>
    </row>
    <row r="5" hidden="1" spans="1:12">
      <c r="A5" s="8" t="s">
        <v>11</v>
      </c>
      <c r="B5" s="8"/>
      <c r="C5" s="10">
        <v>1</v>
      </c>
      <c r="D5" s="10"/>
      <c r="E5" s="10"/>
      <c r="F5" s="10"/>
      <c r="G5" s="10"/>
      <c r="H5" s="10"/>
      <c r="I5" s="10"/>
      <c r="J5" s="10"/>
      <c r="K5" s="10"/>
      <c r="L5" s="10"/>
    </row>
    <row r="6" spans="1:15">
      <c r="A6" s="11" t="s">
        <v>12</v>
      </c>
      <c r="B6" s="8">
        <v>1</v>
      </c>
      <c r="C6" s="12">
        <v>4</v>
      </c>
      <c r="D6" s="12">
        <v>5</v>
      </c>
      <c r="E6" s="12">
        <v>8</v>
      </c>
      <c r="F6" s="12">
        <v>5</v>
      </c>
      <c r="G6" s="12">
        <v>4</v>
      </c>
      <c r="H6" s="12">
        <v>6</v>
      </c>
      <c r="I6" s="12">
        <v>6</v>
      </c>
      <c r="J6" s="12">
        <v>4</v>
      </c>
      <c r="K6" s="12">
        <v>5</v>
      </c>
      <c r="L6" s="12">
        <v>4</v>
      </c>
      <c r="M6" s="51"/>
      <c r="N6" s="51"/>
      <c r="O6" s="51"/>
    </row>
    <row r="7" spans="1:15">
      <c r="A7" s="11"/>
      <c r="B7" s="8">
        <v>2</v>
      </c>
      <c r="C7" s="12">
        <v>5</v>
      </c>
      <c r="D7" s="12">
        <v>6</v>
      </c>
      <c r="E7" s="12">
        <v>6</v>
      </c>
      <c r="F7" s="12">
        <v>6</v>
      </c>
      <c r="G7" s="12">
        <v>5</v>
      </c>
      <c r="H7" s="12">
        <v>5</v>
      </c>
      <c r="I7" s="12">
        <v>5</v>
      </c>
      <c r="J7" s="12">
        <v>4</v>
      </c>
      <c r="K7" s="12">
        <v>6</v>
      </c>
      <c r="L7" s="12">
        <v>4</v>
      </c>
      <c r="M7" s="51"/>
      <c r="N7" s="51"/>
      <c r="O7" s="51"/>
    </row>
    <row r="8" spans="1:15">
      <c r="A8" s="11"/>
      <c r="B8" s="8">
        <v>3</v>
      </c>
      <c r="C8" s="12">
        <v>4</v>
      </c>
      <c r="D8" s="12">
        <v>3</v>
      </c>
      <c r="E8" s="12">
        <v>5</v>
      </c>
      <c r="F8" s="12">
        <v>7</v>
      </c>
      <c r="G8" s="12">
        <v>5</v>
      </c>
      <c r="H8" s="12">
        <v>7</v>
      </c>
      <c r="I8" s="12">
        <v>5</v>
      </c>
      <c r="J8" s="12">
        <v>3</v>
      </c>
      <c r="K8" s="12">
        <v>6</v>
      </c>
      <c r="L8" s="12">
        <v>3</v>
      </c>
      <c r="M8" s="51"/>
      <c r="N8" s="51"/>
      <c r="O8" s="51"/>
    </row>
    <row r="9" spans="1:15">
      <c r="A9" s="11"/>
      <c r="B9" s="8">
        <v>4</v>
      </c>
      <c r="C9" s="13">
        <v>3</v>
      </c>
      <c r="D9" s="13">
        <v>5</v>
      </c>
      <c r="E9" s="13">
        <v>5</v>
      </c>
      <c r="F9" s="13">
        <v>5</v>
      </c>
      <c r="G9" s="13">
        <v>4</v>
      </c>
      <c r="H9" s="13">
        <v>3</v>
      </c>
      <c r="I9" s="13">
        <v>6</v>
      </c>
      <c r="J9" s="13">
        <v>3</v>
      </c>
      <c r="K9" s="13">
        <v>7</v>
      </c>
      <c r="L9" s="13">
        <v>3</v>
      </c>
      <c r="M9" s="52"/>
      <c r="N9" s="52"/>
      <c r="O9" s="52"/>
    </row>
    <row r="10" spans="1:15">
      <c r="A10" s="11"/>
      <c r="B10" s="14">
        <v>5</v>
      </c>
      <c r="C10" s="13">
        <v>6</v>
      </c>
      <c r="D10" s="13">
        <v>3</v>
      </c>
      <c r="E10" s="13">
        <v>4</v>
      </c>
      <c r="F10" s="13">
        <v>4</v>
      </c>
      <c r="G10" s="13">
        <v>4</v>
      </c>
      <c r="H10" s="13">
        <v>3</v>
      </c>
      <c r="I10" s="13">
        <v>4</v>
      </c>
      <c r="J10" s="13">
        <v>4</v>
      </c>
      <c r="K10" s="13">
        <v>5</v>
      </c>
      <c r="L10" s="13">
        <v>6</v>
      </c>
      <c r="M10" s="52"/>
      <c r="N10" s="52"/>
      <c r="O10" s="52"/>
    </row>
    <row r="11" s="1" customFormat="1" spans="1:15">
      <c r="A11" s="15" t="s">
        <v>13</v>
      </c>
      <c r="B11" s="15"/>
      <c r="C11" s="16">
        <f>IF(SUM(C6:C10)=0,"",AVERAGE(C6:C10))</f>
        <v>4.4</v>
      </c>
      <c r="D11" s="16">
        <f t="shared" ref="D11:L11" si="0">IF(SUM(D6:D10)=0,"",AVERAGE(D6:D10))</f>
        <v>4.4</v>
      </c>
      <c r="E11" s="16">
        <f t="shared" si="0"/>
        <v>5.6</v>
      </c>
      <c r="F11" s="16">
        <f t="shared" si="0"/>
        <v>5.4</v>
      </c>
      <c r="G11" s="16">
        <f t="shared" si="0"/>
        <v>4.4</v>
      </c>
      <c r="H11" s="16">
        <f t="shared" si="0"/>
        <v>4.8</v>
      </c>
      <c r="I11" s="16">
        <f t="shared" si="0"/>
        <v>5.2</v>
      </c>
      <c r="J11" s="16">
        <f t="shared" si="0"/>
        <v>3.6</v>
      </c>
      <c r="K11" s="16">
        <f t="shared" si="0"/>
        <v>5.8</v>
      </c>
      <c r="L11" s="16">
        <f t="shared" si="0"/>
        <v>4</v>
      </c>
      <c r="M11" s="22"/>
      <c r="N11" s="22"/>
      <c r="O11" s="22"/>
    </row>
    <row r="12" s="1" customFormat="1" spans="1:15">
      <c r="A12" s="15" t="s">
        <v>14</v>
      </c>
      <c r="B12" s="15"/>
      <c r="C12" s="16">
        <f>MAX(C6:C10)-MIN(C6:C10)</f>
        <v>3</v>
      </c>
      <c r="D12" s="16">
        <f t="shared" ref="D12:L12" si="1">MAX(D6:D10)-MIN(D6:D10)</f>
        <v>3</v>
      </c>
      <c r="E12" s="16">
        <f t="shared" si="1"/>
        <v>4</v>
      </c>
      <c r="F12" s="16">
        <f t="shared" si="1"/>
        <v>3</v>
      </c>
      <c r="G12" s="16">
        <f t="shared" si="1"/>
        <v>1</v>
      </c>
      <c r="H12" s="16">
        <f t="shared" si="1"/>
        <v>4</v>
      </c>
      <c r="I12" s="16">
        <f t="shared" si="1"/>
        <v>2</v>
      </c>
      <c r="J12" s="16">
        <f t="shared" si="1"/>
        <v>1</v>
      </c>
      <c r="K12" s="16">
        <f t="shared" si="1"/>
        <v>2</v>
      </c>
      <c r="L12" s="16">
        <f t="shared" si="1"/>
        <v>3</v>
      </c>
      <c r="M12" s="53"/>
      <c r="N12" s="53"/>
      <c r="O12" s="53"/>
    </row>
    <row r="13" s="1" customFormat="1" spans="1:15">
      <c r="A13" s="17"/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54"/>
      <c r="N13" s="54"/>
      <c r="O13" s="54"/>
    </row>
    <row r="14" s="1" customFormat="1" ht="23.25" customHeight="1" spans="1:15">
      <c r="A14" s="20"/>
      <c r="B14" s="21" t="s">
        <v>15</v>
      </c>
      <c r="C14" s="16">
        <f>AVERAGE(C6:L10)</f>
        <v>4.76</v>
      </c>
      <c r="D14" s="22"/>
      <c r="E14" s="23" t="s">
        <v>16</v>
      </c>
      <c r="F14" s="15"/>
      <c r="G14" s="16">
        <f>C14+J14*C15</f>
        <v>6.2602</v>
      </c>
      <c r="H14" s="22"/>
      <c r="I14" s="23" t="s">
        <v>17</v>
      </c>
      <c r="J14" s="55">
        <v>0.577</v>
      </c>
      <c r="K14" s="56" t="s">
        <v>18</v>
      </c>
      <c r="L14" s="56"/>
      <c r="M14" s="54"/>
      <c r="N14" s="54"/>
      <c r="O14" s="54"/>
    </row>
    <row r="15" s="1" customFormat="1" ht="23.25" customHeight="1" spans="1:15">
      <c r="A15" s="20"/>
      <c r="B15" s="21" t="s">
        <v>19</v>
      </c>
      <c r="C15" s="16">
        <f>AVERAGE(C12:L12)</f>
        <v>2.6</v>
      </c>
      <c r="D15" s="22"/>
      <c r="E15" s="23" t="s">
        <v>20</v>
      </c>
      <c r="F15" s="15"/>
      <c r="G15" s="16">
        <f>C14-J14*C15</f>
        <v>3.2598</v>
      </c>
      <c r="H15" s="22"/>
      <c r="I15" s="23" t="s">
        <v>21</v>
      </c>
      <c r="J15" s="15">
        <v>0</v>
      </c>
      <c r="K15" s="56"/>
      <c r="L15" s="56"/>
      <c r="M15" s="54"/>
      <c r="N15" s="54"/>
      <c r="O15" s="54"/>
    </row>
    <row r="16" s="1" customFormat="1" ht="21" customHeight="1" spans="1:15">
      <c r="A16" s="20"/>
      <c r="B16" s="24"/>
      <c r="C16" s="22"/>
      <c r="D16" s="22"/>
      <c r="E16" s="23" t="s">
        <v>22</v>
      </c>
      <c r="F16" s="15"/>
      <c r="G16" s="16">
        <f>J16*C15</f>
        <v>5.499</v>
      </c>
      <c r="H16" s="22"/>
      <c r="I16" s="23" t="s">
        <v>23</v>
      </c>
      <c r="J16" s="15">
        <f>2.115</f>
        <v>2.115</v>
      </c>
      <c r="K16" s="56"/>
      <c r="L16" s="56"/>
      <c r="M16" s="54"/>
      <c r="N16" s="54"/>
      <c r="O16" s="54"/>
    </row>
    <row r="17" s="1" customFormat="1" ht="15.75" customHeight="1" spans="1:15">
      <c r="A17" s="20"/>
      <c r="B17" s="24"/>
      <c r="C17" s="22"/>
      <c r="D17" s="22"/>
      <c r="E17" s="23" t="s">
        <v>24</v>
      </c>
      <c r="F17" s="15"/>
      <c r="G17" s="16">
        <f>J15*C15</f>
        <v>0</v>
      </c>
      <c r="H17" s="22"/>
      <c r="I17" s="22"/>
      <c r="J17" s="24"/>
      <c r="K17" s="56"/>
      <c r="L17" s="56"/>
      <c r="M17" s="54"/>
      <c r="N17" s="54"/>
      <c r="O17" s="54"/>
    </row>
    <row r="18" hidden="1" spans="1:15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57"/>
      <c r="N18" s="57"/>
      <c r="O18" s="57"/>
    </row>
    <row r="19" hidden="1" spans="1:15">
      <c r="A19" s="28" t="s">
        <v>25</v>
      </c>
      <c r="B19" s="26"/>
      <c r="C19" s="29">
        <f>C14</f>
        <v>4.76</v>
      </c>
      <c r="D19" s="30">
        <f t="shared" ref="D19:L24" si="2">$C19</f>
        <v>4.76</v>
      </c>
      <c r="E19" s="30">
        <f t="shared" si="2"/>
        <v>4.76</v>
      </c>
      <c r="F19" s="30">
        <f t="shared" si="2"/>
        <v>4.76</v>
      </c>
      <c r="G19" s="30">
        <f t="shared" si="2"/>
        <v>4.76</v>
      </c>
      <c r="H19" s="30">
        <f t="shared" si="2"/>
        <v>4.76</v>
      </c>
      <c r="I19" s="30">
        <f t="shared" si="2"/>
        <v>4.76</v>
      </c>
      <c r="J19" s="30">
        <f t="shared" si="2"/>
        <v>4.76</v>
      </c>
      <c r="K19" s="30">
        <f t="shared" si="2"/>
        <v>4.76</v>
      </c>
      <c r="L19" s="30">
        <f t="shared" si="2"/>
        <v>4.76</v>
      </c>
      <c r="M19" s="58"/>
      <c r="N19" s="58"/>
      <c r="O19" s="58"/>
    </row>
    <row r="20" hidden="1" spans="1:15">
      <c r="A20" s="28" t="s">
        <v>26</v>
      </c>
      <c r="B20" s="26"/>
      <c r="C20" s="31">
        <f>G14</f>
        <v>6.2602</v>
      </c>
      <c r="D20" s="31">
        <f>$C20</f>
        <v>6.2602</v>
      </c>
      <c r="E20" s="31">
        <f t="shared" si="2"/>
        <v>6.2602</v>
      </c>
      <c r="F20" s="31">
        <f t="shared" si="2"/>
        <v>6.2602</v>
      </c>
      <c r="G20" s="31">
        <f t="shared" si="2"/>
        <v>6.2602</v>
      </c>
      <c r="H20" s="31">
        <f t="shared" si="2"/>
        <v>6.2602</v>
      </c>
      <c r="I20" s="31">
        <f t="shared" si="2"/>
        <v>6.2602</v>
      </c>
      <c r="J20" s="31">
        <f t="shared" si="2"/>
        <v>6.2602</v>
      </c>
      <c r="K20" s="31">
        <f t="shared" si="2"/>
        <v>6.2602</v>
      </c>
      <c r="L20" s="31">
        <f t="shared" si="2"/>
        <v>6.2602</v>
      </c>
      <c r="M20" s="59"/>
      <c r="N20" s="59"/>
      <c r="O20" s="59"/>
    </row>
    <row r="21" hidden="1" spans="1:15">
      <c r="A21" s="28" t="s">
        <v>27</v>
      </c>
      <c r="B21" s="26"/>
      <c r="C21" s="31">
        <f>G15</f>
        <v>3.2598</v>
      </c>
      <c r="D21" s="31">
        <f t="shared" si="2"/>
        <v>3.2598</v>
      </c>
      <c r="E21" s="31">
        <f t="shared" si="2"/>
        <v>3.2598</v>
      </c>
      <c r="F21" s="31">
        <f t="shared" si="2"/>
        <v>3.2598</v>
      </c>
      <c r="G21" s="31">
        <f t="shared" si="2"/>
        <v>3.2598</v>
      </c>
      <c r="H21" s="31">
        <f t="shared" si="2"/>
        <v>3.2598</v>
      </c>
      <c r="I21" s="31">
        <f t="shared" si="2"/>
        <v>3.2598</v>
      </c>
      <c r="J21" s="31">
        <f t="shared" si="2"/>
        <v>3.2598</v>
      </c>
      <c r="K21" s="31">
        <f t="shared" si="2"/>
        <v>3.2598</v>
      </c>
      <c r="L21" s="31">
        <f t="shared" si="2"/>
        <v>3.2598</v>
      </c>
      <c r="M21" s="59"/>
      <c r="N21" s="59"/>
      <c r="O21" s="59"/>
    </row>
    <row r="22" hidden="1" spans="1:15">
      <c r="A22" s="28" t="s">
        <v>28</v>
      </c>
      <c r="B22" s="26"/>
      <c r="C22" s="31">
        <f>C15</f>
        <v>2.6</v>
      </c>
      <c r="D22" s="30">
        <f t="shared" si="2"/>
        <v>2.6</v>
      </c>
      <c r="E22" s="30">
        <f t="shared" si="2"/>
        <v>2.6</v>
      </c>
      <c r="F22" s="30">
        <f t="shared" si="2"/>
        <v>2.6</v>
      </c>
      <c r="G22" s="30">
        <f t="shared" si="2"/>
        <v>2.6</v>
      </c>
      <c r="H22" s="30">
        <f t="shared" si="2"/>
        <v>2.6</v>
      </c>
      <c r="I22" s="30">
        <f t="shared" si="2"/>
        <v>2.6</v>
      </c>
      <c r="J22" s="30">
        <f t="shared" si="2"/>
        <v>2.6</v>
      </c>
      <c r="K22" s="30">
        <f t="shared" si="2"/>
        <v>2.6</v>
      </c>
      <c r="L22" s="30">
        <f t="shared" si="2"/>
        <v>2.6</v>
      </c>
      <c r="M22" s="58"/>
      <c r="N22" s="58"/>
      <c r="O22" s="58"/>
    </row>
    <row r="23" hidden="1" spans="1:15">
      <c r="A23" s="28" t="s">
        <v>29</v>
      </c>
      <c r="B23" s="26"/>
      <c r="C23" s="31">
        <f>G16</f>
        <v>5.499</v>
      </c>
      <c r="D23" s="30">
        <f t="shared" si="2"/>
        <v>5.499</v>
      </c>
      <c r="E23" s="30">
        <f t="shared" si="2"/>
        <v>5.499</v>
      </c>
      <c r="F23" s="30">
        <f t="shared" si="2"/>
        <v>5.499</v>
      </c>
      <c r="G23" s="30">
        <f t="shared" si="2"/>
        <v>5.499</v>
      </c>
      <c r="H23" s="30">
        <f t="shared" si="2"/>
        <v>5.499</v>
      </c>
      <c r="I23" s="30">
        <f t="shared" si="2"/>
        <v>5.499</v>
      </c>
      <c r="J23" s="30">
        <f t="shared" si="2"/>
        <v>5.499</v>
      </c>
      <c r="K23" s="30">
        <f t="shared" si="2"/>
        <v>5.499</v>
      </c>
      <c r="L23" s="30">
        <f t="shared" si="2"/>
        <v>5.499</v>
      </c>
      <c r="M23" s="58"/>
      <c r="N23" s="58"/>
      <c r="O23" s="58"/>
    </row>
    <row r="24" hidden="1" spans="1:16">
      <c r="A24" s="28" t="s">
        <v>30</v>
      </c>
      <c r="B24" s="26"/>
      <c r="C24" s="31">
        <f>G17</f>
        <v>0</v>
      </c>
      <c r="D24" s="30">
        <f t="shared" si="2"/>
        <v>0</v>
      </c>
      <c r="E24" s="30">
        <f t="shared" si="2"/>
        <v>0</v>
      </c>
      <c r="F24" s="30">
        <f t="shared" si="2"/>
        <v>0</v>
      </c>
      <c r="G24" s="30">
        <f t="shared" si="2"/>
        <v>0</v>
      </c>
      <c r="H24" s="30">
        <f t="shared" si="2"/>
        <v>0</v>
      </c>
      <c r="I24" s="30">
        <f t="shared" si="2"/>
        <v>0</v>
      </c>
      <c r="J24" s="30">
        <f t="shared" si="2"/>
        <v>0</v>
      </c>
      <c r="K24" s="30">
        <f t="shared" si="2"/>
        <v>0</v>
      </c>
      <c r="L24" s="30">
        <f t="shared" si="2"/>
        <v>0</v>
      </c>
      <c r="M24" s="58"/>
      <c r="N24" s="58"/>
      <c r="O24" s="58"/>
      <c r="P24" s="60"/>
    </row>
    <row r="25" spans="1:12">
      <c r="A25" s="32" t="s">
        <v>31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ht="32.25" customHeight="1" spans="1:12">
      <c r="A26" s="34" t="s">
        <v>32</v>
      </c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ht="28.5" customHeight="1" spans="1:12">
      <c r="A27" s="37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1:12">
      <c r="A28" s="37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</row>
    <row r="29" spans="1:1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1:1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</row>
    <row r="31" spans="1:12">
      <c r="A31" s="37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>
      <c r="A32" s="37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spans="1:12">
      <c r="A33" s="37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>
      <c r="A34" s="37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>
      <c r="A35" s="37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>
      <c r="A36" s="37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spans="1:1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1:12">
      <c r="A38" s="3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</row>
    <row r="39" spans="1:12">
      <c r="A39" s="3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1:12">
      <c r="A40" s="3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2">
      <c r="A41" s="3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spans="1:1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1:12">
      <c r="A44" s="3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</row>
    <row r="45" spans="1:12">
      <c r="A45" s="3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ht="33.75" customHeight="1" spans="1:12">
      <c r="A46" s="38" t="s">
        <v>33</v>
      </c>
      <c r="B46" s="39" t="s">
        <v>34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ht="36.75" customHeight="1" spans="1:12">
      <c r="A47" s="40" t="s">
        <v>35</v>
      </c>
      <c r="B47" s="41" t="s">
        <v>36</v>
      </c>
      <c r="C47" s="41"/>
      <c r="D47" s="42"/>
      <c r="E47" s="42"/>
      <c r="F47" s="42"/>
      <c r="G47" s="43"/>
      <c r="H47" s="42"/>
      <c r="I47" s="42"/>
      <c r="J47" s="43"/>
      <c r="K47" s="43"/>
      <c r="L47" s="42"/>
    </row>
    <row r="49" spans="2:12"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</row>
    <row r="50" spans="2:10">
      <c r="B50" s="45"/>
      <c r="C50" s="45"/>
      <c r="D50" s="45"/>
      <c r="E50" s="45"/>
      <c r="F50" s="45"/>
      <c r="G50" s="45"/>
      <c r="H50" s="45"/>
      <c r="I50" s="45"/>
      <c r="J50" s="45"/>
    </row>
    <row r="51" spans="2:10">
      <c r="B51" s="46"/>
      <c r="C51" s="47"/>
      <c r="D51" s="47"/>
      <c r="E51" s="47"/>
      <c r="F51" s="47"/>
      <c r="G51" s="47"/>
      <c r="H51" s="47"/>
      <c r="I51" s="47"/>
      <c r="J51" s="47"/>
    </row>
    <row r="52" spans="2:10">
      <c r="B52" s="45"/>
      <c r="C52" s="45"/>
      <c r="D52" s="45"/>
      <c r="E52" s="45"/>
      <c r="F52" s="45"/>
      <c r="G52" s="45"/>
      <c r="H52" s="45"/>
      <c r="I52" s="45"/>
      <c r="J52" s="45"/>
    </row>
    <row r="53" spans="2:10">
      <c r="B53" s="48" t="s">
        <v>37</v>
      </c>
      <c r="C53" s="48"/>
      <c r="D53" s="48"/>
      <c r="E53" s="48"/>
      <c r="F53" s="48"/>
      <c r="G53" s="48"/>
      <c r="H53" s="48"/>
      <c r="I53" s="48"/>
      <c r="J53" s="48"/>
    </row>
  </sheetData>
  <protectedRanges>
    <protectedRange password="CE28" sqref="C6:L8" name="区域2_1"/>
  </protectedRanges>
  <mergeCells count="31">
    <mergeCell ref="A1:L1"/>
    <mergeCell ref="F2:G2"/>
    <mergeCell ref="H2:I2"/>
    <mergeCell ref="K2:L2"/>
    <mergeCell ref="A3:B3"/>
    <mergeCell ref="C3:D3"/>
    <mergeCell ref="F3:G3"/>
    <mergeCell ref="H3:I3"/>
    <mergeCell ref="K3:L3"/>
    <mergeCell ref="A4:B4"/>
    <mergeCell ref="A5:B5"/>
    <mergeCell ref="A11:B11"/>
    <mergeCell ref="A12:B12"/>
    <mergeCell ref="E14:F14"/>
    <mergeCell ref="E15:F15"/>
    <mergeCell ref="E16:F16"/>
    <mergeCell ref="E17:F17"/>
    <mergeCell ref="A19:B19"/>
    <mergeCell ref="A20:B20"/>
    <mergeCell ref="A21:B21"/>
    <mergeCell ref="A22:B22"/>
    <mergeCell ref="A23:B23"/>
    <mergeCell ref="A24:B24"/>
    <mergeCell ref="A26:B26"/>
    <mergeCell ref="B46:L46"/>
    <mergeCell ref="B50:J50"/>
    <mergeCell ref="B51:J51"/>
    <mergeCell ref="B52:J52"/>
    <mergeCell ref="B53:J53"/>
    <mergeCell ref="A6:A10"/>
    <mergeCell ref="K14:L17"/>
  </mergeCells>
  <conditionalFormatting sqref="C11:L11">
    <cfRule type="cellIs" dxfId="0" priority="3" stopIfTrue="1" operator="notBetween">
      <formula>$G$14</formula>
      <formula>$G$15</formula>
    </cfRule>
  </conditionalFormatting>
  <conditionalFormatting sqref="C12:O12">
    <cfRule type="cellIs" dxfId="1" priority="4" stopIfTrue="1" operator="notBetween">
      <formula>$G$16</formula>
      <formula>$G$17</formula>
    </cfRule>
  </conditionalFormatting>
  <pageMargins left="0.61875" right="0.196527777777778" top="0.679166666666667" bottom="0.196527777777778" header="0.9" footer="0.313888888888889"/>
  <pageSetup paperSize="9" scale="8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</cp:lastModifiedBy>
  <dcterms:created xsi:type="dcterms:W3CDTF">1996-12-17T01:32:00Z</dcterms:created>
  <cp:lastPrinted>2018-01-26T01:55:00Z</cp:lastPrinted>
  <dcterms:modified xsi:type="dcterms:W3CDTF">2020-01-09T02:29:24Z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